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10 Cities Green Office Challenge\Deliverables\Implementation Manual\Appendices\"/>
    </mc:Choice>
  </mc:AlternateContent>
  <bookViews>
    <workbookView xWindow="0" yWindow="0" windowWidth="20490" windowHeight="8340"/>
  </bookViews>
  <sheets>
    <sheet name="Input-Output" sheetId="1" r:id="rId1"/>
    <sheet name="Dropdowns" sheetId="2" r:id="rId2"/>
    <sheet name="Reference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E4" i="1" l="1"/>
  <c r="M4" i="1" s="1"/>
  <c r="K5" i="1" l="1"/>
  <c r="K6" i="1"/>
  <c r="K7" i="1"/>
  <c r="K8" i="1"/>
  <c r="K9" i="1"/>
  <c r="K10" i="1"/>
  <c r="K11" i="1"/>
  <c r="K12" i="1"/>
  <c r="K13" i="1"/>
  <c r="K14" i="1"/>
  <c r="F2" i="1"/>
  <c r="N4" i="1"/>
  <c r="E5" i="1"/>
  <c r="E6" i="1"/>
  <c r="E7" i="1"/>
  <c r="E8" i="1"/>
  <c r="E9" i="1"/>
  <c r="E10" i="1"/>
  <c r="E11" i="1"/>
  <c r="E12" i="1"/>
  <c r="E13" i="1"/>
  <c r="E14" i="1"/>
  <c r="M6" i="1" l="1"/>
  <c r="N6" i="1" s="1"/>
  <c r="M14" i="1"/>
  <c r="N14" i="1" s="1"/>
  <c r="M7" i="1"/>
  <c r="N7" i="1" s="1"/>
  <c r="M8" i="1"/>
  <c r="N8" i="1" s="1"/>
  <c r="M10" i="1"/>
  <c r="N10" i="1" s="1"/>
  <c r="M11" i="1"/>
  <c r="N11" i="1" s="1"/>
  <c r="M12" i="1"/>
  <c r="N12" i="1" s="1"/>
  <c r="E16" i="1" l="1"/>
  <c r="M13" i="1"/>
  <c r="N13" i="1" s="1"/>
  <c r="M9" i="1"/>
  <c r="N9" i="1" s="1"/>
  <c r="M5" i="1"/>
  <c r="N5" i="1" s="1"/>
  <c r="K16" i="1"/>
  <c r="M16" i="1" l="1"/>
  <c r="N16" i="1" s="1"/>
</calcChain>
</file>

<file path=xl/sharedStrings.xml><?xml version="1.0" encoding="utf-8"?>
<sst xmlns="http://schemas.openxmlformats.org/spreadsheetml/2006/main" count="61" uniqueCount="54">
  <si>
    <t>Pre Retrofit</t>
  </si>
  <si>
    <t>Type of equipment to be replaced</t>
  </si>
  <si>
    <t>Quantity of equipment to be replaced</t>
  </si>
  <si>
    <t>Wattage of equipment to be replaced</t>
  </si>
  <si>
    <t>#</t>
  </si>
  <si>
    <t>Watts</t>
  </si>
  <si>
    <t>Quantity of new equipment</t>
  </si>
  <si>
    <t>Wattage of new equipment</t>
  </si>
  <si>
    <t>Post Retrofit</t>
  </si>
  <si>
    <t>$</t>
  </si>
  <si>
    <t>Estimated savings</t>
  </si>
  <si>
    <t>Are there controls on the equipment to be replaced?</t>
  </si>
  <si>
    <t>Are there controls on new equipment?</t>
  </si>
  <si>
    <t>select from list below</t>
  </si>
  <si>
    <t>yes, occupancy controls</t>
  </si>
  <si>
    <t>yes, daylight sensors</t>
  </si>
  <si>
    <t>no controls</t>
  </si>
  <si>
    <t>4-foot 4-lamp T12</t>
  </si>
  <si>
    <t>4-foot 4-lamp T8</t>
  </si>
  <si>
    <t>4-foot 2-lamp T8 with reflector</t>
  </si>
  <si>
    <t>4-foot 2-lamp T12 U-tube</t>
  </si>
  <si>
    <t>2-foot 2-lamp T8 with reflector</t>
  </si>
  <si>
    <t>4-foot 2-lamp T12</t>
  </si>
  <si>
    <t>4-foot 2-lamp T8</t>
  </si>
  <si>
    <t>8-foot 2-lamp T12</t>
  </si>
  <si>
    <t>4-foot T5</t>
  </si>
  <si>
    <t>Daylight sensor</t>
  </si>
  <si>
    <t>ESF</t>
  </si>
  <si>
    <t>Wall or ceiling mounted occupancy sensor</t>
  </si>
  <si>
    <t>Fixture mounted Occupancy sensor</t>
  </si>
  <si>
    <t>Wall mounted "Vacancy sensors"</t>
  </si>
  <si>
    <t>No sensor</t>
  </si>
  <si>
    <t>Kilowatt-hours (kWh)</t>
  </si>
  <si>
    <t>Kilowatt (kW)</t>
  </si>
  <si>
    <t>Kilowatts (kW)</t>
  </si>
  <si>
    <t>Annual energy savings</t>
  </si>
  <si>
    <t>Annual cost savings</t>
  </si>
  <si>
    <t>3-foot T8</t>
  </si>
  <si>
    <t>Total annual wattage of old equipment</t>
  </si>
  <si>
    <t>Total annual wattage of new equipment</t>
  </si>
  <si>
    <t>8-foot T8 lamp</t>
  </si>
  <si>
    <t>T12 Fluorescent</t>
  </si>
  <si>
    <t>T8 Fluorescent with reflectors</t>
  </si>
  <si>
    <t>T8 Fluorescent without reflectors</t>
  </si>
  <si>
    <t>T5 Fluorescent without reflectors</t>
  </si>
  <si>
    <t>T5 Fluorescent with reflectors</t>
  </si>
  <si>
    <t>Halogen</t>
  </si>
  <si>
    <t>Compact Fluorescent</t>
  </si>
  <si>
    <t>Incandescent</t>
  </si>
  <si>
    <t>Metal Halide</t>
  </si>
  <si>
    <t>LED</t>
  </si>
  <si>
    <t>Type of new equipment to be installed</t>
  </si>
  <si>
    <t>Lawrence Berkeley National Laboratory, 2011</t>
  </si>
  <si>
    <t>http://ilsagfiles.org/SAG_files/Technical_Reference_Manual/Version_3/Final_Draft/Illinois_Statewide_TRM_Effective_060114_Version_3%200_021414_Final_Clean.pdf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</si>
</sst>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theme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34998626667073579"/>
        <bgColor indexed="64"/>
      </patternFill>
    </fill>
  </fills>
  <borders count="32">
    <border>
      <left/>
      <right/>
      <top/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rgb="FF00B050"/>
      </left>
      <right/>
      <top/>
      <bottom/>
      <diagonal/>
    </border>
    <border>
      <left style="thick">
        <color theme="8"/>
      </left>
      <right style="thick">
        <color theme="8"/>
      </right>
      <top/>
      <bottom style="thick">
        <color theme="8"/>
      </bottom>
      <diagonal/>
    </border>
    <border>
      <left style="thick">
        <color theme="8"/>
      </left>
      <right style="thick">
        <color theme="8"/>
      </right>
      <top style="thick">
        <color theme="8"/>
      </top>
      <bottom style="thick">
        <color theme="8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  <border>
      <left style="thick">
        <color theme="8"/>
      </left>
      <right style="medium">
        <color theme="0"/>
      </right>
      <top style="thick">
        <color theme="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ck">
        <color theme="8"/>
      </top>
      <bottom style="medium">
        <color theme="0"/>
      </bottom>
      <diagonal/>
    </border>
    <border>
      <left style="medium">
        <color theme="0"/>
      </left>
      <right style="thick">
        <color theme="8"/>
      </right>
      <top style="thick">
        <color theme="8"/>
      </top>
      <bottom style="medium">
        <color theme="0"/>
      </bottom>
      <diagonal/>
    </border>
    <border>
      <left style="thick">
        <color theme="8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ck">
        <color theme="8"/>
      </right>
      <top style="medium">
        <color theme="0"/>
      </top>
      <bottom style="medium">
        <color theme="0"/>
      </bottom>
      <diagonal/>
    </border>
    <border>
      <left style="thick">
        <color theme="8"/>
      </left>
      <right style="medium">
        <color theme="0"/>
      </right>
      <top style="medium">
        <color theme="0"/>
      </top>
      <bottom style="thick">
        <color theme="8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ck">
        <color theme="8"/>
      </bottom>
      <diagonal/>
    </border>
    <border>
      <left style="thick">
        <color theme="8"/>
      </left>
      <right style="thick">
        <color theme="8"/>
      </right>
      <top/>
      <bottom style="medium">
        <color theme="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 style="thick">
        <color theme="8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2" xfId="0" applyFill="1" applyBorder="1"/>
    <xf numFmtId="0" fontId="0" fillId="0" borderId="0" xfId="0" applyFill="1"/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4" fontId="4" fillId="4" borderId="5" xfId="1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44" fontId="4" fillId="0" borderId="0" xfId="1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7" fillId="3" borderId="14" xfId="0" applyFont="1" applyFill="1" applyBorder="1" applyAlignment="1">
      <alignment horizontal="center" vertical="center" wrapText="1"/>
    </xf>
    <xf numFmtId="0" fontId="6" fillId="0" borderId="0" xfId="0" applyFont="1"/>
    <xf numFmtId="0" fontId="7" fillId="4" borderId="24" xfId="0" applyFont="1" applyFill="1" applyBorder="1" applyAlignment="1">
      <alignment horizontal="center" vertical="center"/>
    </xf>
    <xf numFmtId="44" fontId="7" fillId="4" borderId="24" xfId="1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164" fontId="4" fillId="2" borderId="28" xfId="2" applyNumberFormat="1" applyFont="1" applyFill="1" applyBorder="1" applyAlignment="1">
      <alignment horizontal="center" vertical="center"/>
    </xf>
    <xf numFmtId="164" fontId="4" fillId="3" borderId="22" xfId="2" applyNumberFormat="1" applyFont="1" applyFill="1" applyBorder="1" applyAlignment="1">
      <alignment horizontal="center" vertical="center"/>
    </xf>
    <xf numFmtId="164" fontId="4" fillId="4" borderId="5" xfId="2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0" xfId="3"/>
    <xf numFmtId="0" fontId="0" fillId="0" borderId="0" xfId="0" applyAlignment="1"/>
    <xf numFmtId="0" fontId="3" fillId="4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</cellXfs>
  <cellStyles count="4">
    <cellStyle name="Comma" xfId="2" builtinId="3"/>
    <cellStyle name="Currency" xfId="1" builtinId="4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ilsagfiles.org/SAG_files/Technical_Reference_Manual/Version_3/Final_Draft/Illinois_Statewide_TRM_Effective_060114_Version_3%200_021414_Final_Clean.pdf" TargetMode="External"/><Relationship Id="rId2" Type="http://schemas.openxmlformats.org/officeDocument/2006/relationships/hyperlink" Target="http://ilsagfiles.org/SAG_files/Technical_Reference_Manual/Version_3/Final_Draft/Illinois_Statewide_TRM_Effective_060114_Version_3%200_021414_Final_Clean.pdf" TargetMode="External"/><Relationship Id="rId1" Type="http://schemas.openxmlformats.org/officeDocument/2006/relationships/hyperlink" Target="http://ilsagfiles.org/SAG_files/Technical_Reference_Manual/Version_3/Final_Draft/Illinois_Statewide_TRM_Effective_060114_Version_3%200_021414_Final_Clean.pdf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60" zoomScaleNormal="60" workbookViewId="0">
      <selection activeCell="H22" sqref="H22"/>
    </sheetView>
  </sheetViews>
  <sheetFormatPr defaultRowHeight="15" x14ac:dyDescent="0.25"/>
  <cols>
    <col min="1" max="5" width="20.7109375" style="7" customWidth="1"/>
    <col min="6" max="6" width="2.85546875" style="7" customWidth="1"/>
    <col min="7" max="11" width="20.7109375" style="7" customWidth="1"/>
    <col min="12" max="12" width="2.7109375" customWidth="1"/>
    <col min="13" max="14" width="20.7109375" customWidth="1"/>
  </cols>
  <sheetData>
    <row r="1" spans="1:14" ht="27.75" customHeight="1" thickTop="1" thickBot="1" x14ac:dyDescent="0.45">
      <c r="A1" s="52" t="s">
        <v>0</v>
      </c>
      <c r="B1" s="53"/>
      <c r="C1" s="53"/>
      <c r="D1" s="53"/>
      <c r="E1" s="53"/>
      <c r="F1" s="1"/>
      <c r="G1" s="54" t="s">
        <v>8</v>
      </c>
      <c r="H1" s="55"/>
      <c r="I1" s="55"/>
      <c r="J1" s="56"/>
      <c r="K1" s="57"/>
      <c r="M1" s="51" t="s">
        <v>10</v>
      </c>
      <c r="N1" s="51"/>
    </row>
    <row r="2" spans="1:14" s="3" customFormat="1" ht="96.75" customHeight="1" thickTop="1" thickBot="1" x14ac:dyDescent="0.3">
      <c r="A2" s="8" t="s">
        <v>1</v>
      </c>
      <c r="B2" s="8" t="s">
        <v>2</v>
      </c>
      <c r="C2" s="8" t="s">
        <v>3</v>
      </c>
      <c r="D2" s="8" t="s">
        <v>11</v>
      </c>
      <c r="E2" s="8" t="s">
        <v>38</v>
      </c>
      <c r="F2" s="2" t="e">
        <f>+B2:F2A2:F2</f>
        <v>#NAME?</v>
      </c>
      <c r="G2" s="12" t="s">
        <v>51</v>
      </c>
      <c r="H2" s="10" t="s">
        <v>6</v>
      </c>
      <c r="I2" s="10" t="s">
        <v>7</v>
      </c>
      <c r="J2" s="31" t="s">
        <v>12</v>
      </c>
      <c r="K2" s="13" t="s">
        <v>39</v>
      </c>
      <c r="M2" s="20" t="s">
        <v>35</v>
      </c>
      <c r="N2" s="20" t="s">
        <v>36</v>
      </c>
    </row>
    <row r="3" spans="1:14" s="3" customFormat="1" ht="16.5" thickTop="1" thickBot="1" x14ac:dyDescent="0.3">
      <c r="A3" s="33" t="s">
        <v>13</v>
      </c>
      <c r="B3" s="9" t="s">
        <v>4</v>
      </c>
      <c r="C3" s="9" t="s">
        <v>5</v>
      </c>
      <c r="D3" s="9" t="s">
        <v>13</v>
      </c>
      <c r="E3" s="9" t="s">
        <v>34</v>
      </c>
      <c r="F3" s="4"/>
      <c r="G3" s="14" t="s">
        <v>13</v>
      </c>
      <c r="H3" s="15" t="s">
        <v>4</v>
      </c>
      <c r="I3" s="15" t="s">
        <v>5</v>
      </c>
      <c r="J3" s="32" t="s">
        <v>13</v>
      </c>
      <c r="K3" s="16" t="s">
        <v>33</v>
      </c>
      <c r="M3" s="18" t="s">
        <v>32</v>
      </c>
      <c r="N3" s="19" t="s">
        <v>9</v>
      </c>
    </row>
    <row r="4" spans="1:14" ht="20.25" thickTop="1" thickBot="1" x14ac:dyDescent="0.3">
      <c r="A4" s="39"/>
      <c r="B4" s="40"/>
      <c r="C4" s="41"/>
      <c r="D4" s="42"/>
      <c r="E4" s="34" t="e">
        <f>(B4*C4*4439*1.25*(1-VLOOKUP(D4,Reference!A4:B8,2,FALSE)))/1000</f>
        <v>#N/A</v>
      </c>
      <c r="F4" s="5"/>
      <c r="G4" s="37"/>
      <c r="H4" s="37"/>
      <c r="I4" s="37"/>
      <c r="J4" s="38"/>
      <c r="K4" s="35" t="e">
        <f>(H4*I4*4439*1.25*(1-VLOOKUP(D4,Reference!A4:B8,2,FALSE)))/1000</f>
        <v>#N/A</v>
      </c>
      <c r="M4" s="36" t="e">
        <f>-(K4-E4)</f>
        <v>#N/A</v>
      </c>
      <c r="N4" s="17" t="e">
        <f>M4*0.08</f>
        <v>#N/A</v>
      </c>
    </row>
    <row r="5" spans="1:14" ht="20.25" thickTop="1" thickBot="1" x14ac:dyDescent="0.3">
      <c r="A5" s="39"/>
      <c r="B5" s="43"/>
      <c r="C5" s="44"/>
      <c r="D5" s="42"/>
      <c r="E5" s="34" t="e">
        <f>B5*C5*4439*1.25*(1-VLOOKUP(D5,Reference!A5:B8,2,FALSE))</f>
        <v>#N/A</v>
      </c>
      <c r="F5" s="5"/>
      <c r="G5" s="37"/>
      <c r="H5" s="38"/>
      <c r="I5" s="38"/>
      <c r="J5" s="38"/>
      <c r="K5" s="35" t="e">
        <f>(H5*I5*4439*1.25*(1-VLOOKUP(D5,Reference!A5:B9,2,FALSE)))/1000</f>
        <v>#N/A</v>
      </c>
      <c r="M5" s="36" t="e">
        <f t="shared" ref="M5:M16" si="0">-(K5-E5)</f>
        <v>#N/A</v>
      </c>
      <c r="N5" s="17" t="e">
        <f t="shared" ref="N5:N14" si="1">(M5/1000)*0.08</f>
        <v>#N/A</v>
      </c>
    </row>
    <row r="6" spans="1:14" ht="20.25" thickTop="1" thickBot="1" x14ac:dyDescent="0.3">
      <c r="A6" s="39"/>
      <c r="B6" s="43"/>
      <c r="C6" s="44"/>
      <c r="D6" s="42"/>
      <c r="E6" s="34" t="e">
        <f>B6*C6*4439*1.25*(1-VLOOKUP(D6,Reference!A6:B9,2,FALSE))</f>
        <v>#N/A</v>
      </c>
      <c r="F6" s="5"/>
      <c r="G6" s="37"/>
      <c r="H6" s="38"/>
      <c r="I6" s="38"/>
      <c r="J6" s="38"/>
      <c r="K6" s="35" t="e">
        <f>(H6*I6*4439*1.25*(1-VLOOKUP(D6,Reference!A6:B10,2,FALSE)))/1000</f>
        <v>#N/A</v>
      </c>
      <c r="M6" s="36" t="e">
        <f t="shared" si="0"/>
        <v>#N/A</v>
      </c>
      <c r="N6" s="17" t="e">
        <f t="shared" si="1"/>
        <v>#N/A</v>
      </c>
    </row>
    <row r="7" spans="1:14" ht="20.25" thickTop="1" thickBot="1" x14ac:dyDescent="0.3">
      <c r="A7" s="39"/>
      <c r="B7" s="43"/>
      <c r="C7" s="44"/>
      <c r="D7" s="42"/>
      <c r="E7" s="34" t="e">
        <f>B7*C7*4439*1.25*(1-VLOOKUP(D7,Reference!A7:B10,2,FALSE))</f>
        <v>#N/A</v>
      </c>
      <c r="F7" s="5"/>
      <c r="G7" s="37"/>
      <c r="H7" s="38"/>
      <c r="I7" s="38"/>
      <c r="J7" s="38"/>
      <c r="K7" s="35" t="e">
        <f>(H7*I7*4439*1.25*(1-VLOOKUP(D7,Reference!A7:B11,2,FALSE)))/1000</f>
        <v>#N/A</v>
      </c>
      <c r="M7" s="36" t="e">
        <f t="shared" si="0"/>
        <v>#N/A</v>
      </c>
      <c r="N7" s="17" t="e">
        <f t="shared" si="1"/>
        <v>#N/A</v>
      </c>
    </row>
    <row r="8" spans="1:14" ht="20.25" thickTop="1" thickBot="1" x14ac:dyDescent="0.3">
      <c r="A8" s="39"/>
      <c r="B8" s="43"/>
      <c r="C8" s="44"/>
      <c r="D8" s="42"/>
      <c r="E8" s="34" t="e">
        <f>B8*C8*4439*1.25*(1-VLOOKUP(D8,Reference!A8:B11,2,FALSE))</f>
        <v>#N/A</v>
      </c>
      <c r="F8" s="5"/>
      <c r="G8" s="37"/>
      <c r="H8" s="38"/>
      <c r="I8" s="38"/>
      <c r="J8" s="38"/>
      <c r="K8" s="35" t="e">
        <f>(H8*I8*4439*1.25*(1-VLOOKUP(D8,Reference!A8:B12,2,FALSE)))/1000</f>
        <v>#N/A</v>
      </c>
      <c r="M8" s="36" t="e">
        <f t="shared" si="0"/>
        <v>#N/A</v>
      </c>
      <c r="N8" s="17" t="e">
        <f t="shared" si="1"/>
        <v>#N/A</v>
      </c>
    </row>
    <row r="9" spans="1:14" ht="20.25" thickTop="1" thickBot="1" x14ac:dyDescent="0.3">
      <c r="A9" s="39"/>
      <c r="B9" s="45"/>
      <c r="C9" s="46"/>
      <c r="D9" s="42"/>
      <c r="E9" s="34" t="e">
        <f>B9*C9*4439*1.25*(1-VLOOKUP(D9,Reference!A9:B12,2,FALSE))</f>
        <v>#N/A</v>
      </c>
      <c r="F9" s="5"/>
      <c r="G9" s="37"/>
      <c r="H9" s="38"/>
      <c r="I9" s="38"/>
      <c r="J9" s="38"/>
      <c r="K9" s="35" t="e">
        <f>(H9*I9*4439*1.25*(1-VLOOKUP(D9,Reference!A9:B13,2,FALSE)))/1000</f>
        <v>#N/A</v>
      </c>
      <c r="M9" s="36" t="e">
        <f t="shared" si="0"/>
        <v>#N/A</v>
      </c>
      <c r="N9" s="17" t="e">
        <f t="shared" si="1"/>
        <v>#N/A</v>
      </c>
    </row>
    <row r="10" spans="1:14" ht="20.25" thickTop="1" thickBot="1" x14ac:dyDescent="0.3">
      <c r="A10" s="39"/>
      <c r="B10" s="47"/>
      <c r="C10" s="48"/>
      <c r="D10" s="42"/>
      <c r="E10" s="34" t="e">
        <f>B10*C10*4439*1.25*(1-VLOOKUP(D10,Reference!A10:B13,2,FALSE))</f>
        <v>#N/A</v>
      </c>
      <c r="F10" s="5"/>
      <c r="G10" s="37"/>
      <c r="H10" s="38"/>
      <c r="I10" s="38"/>
      <c r="J10" s="38"/>
      <c r="K10" s="35" t="e">
        <f>(H10*I10*4439*1.25*(1-VLOOKUP(D10,Reference!A10:B14,2,FALSE)))/1000</f>
        <v>#N/A</v>
      </c>
      <c r="M10" s="36" t="e">
        <f t="shared" si="0"/>
        <v>#N/A</v>
      </c>
      <c r="N10" s="17" t="e">
        <f t="shared" si="1"/>
        <v>#N/A</v>
      </c>
    </row>
    <row r="11" spans="1:14" ht="20.25" thickTop="1" thickBot="1" x14ac:dyDescent="0.3">
      <c r="A11" s="39"/>
      <c r="B11" s="47"/>
      <c r="C11" s="48"/>
      <c r="D11" s="42"/>
      <c r="E11" s="34" t="e">
        <f>B11*C11*4439*1.25*(1-VLOOKUP(D11,Reference!A11:B14,2,FALSE))</f>
        <v>#N/A</v>
      </c>
      <c r="F11" s="5"/>
      <c r="G11" s="37"/>
      <c r="H11" s="38"/>
      <c r="I11" s="38"/>
      <c r="J11" s="38"/>
      <c r="K11" s="35" t="e">
        <f>(H11*I11*4439*1.25*(1-VLOOKUP(D11,Reference!A11:B15,2,FALSE)))/1000</f>
        <v>#N/A</v>
      </c>
      <c r="M11" s="36" t="e">
        <f t="shared" si="0"/>
        <v>#N/A</v>
      </c>
      <c r="N11" s="17" t="e">
        <f t="shared" si="1"/>
        <v>#N/A</v>
      </c>
    </row>
    <row r="12" spans="1:14" ht="20.25" thickTop="1" thickBot="1" x14ac:dyDescent="0.3">
      <c r="A12" s="39"/>
      <c r="B12" s="47"/>
      <c r="C12" s="48"/>
      <c r="D12" s="42"/>
      <c r="E12" s="34" t="e">
        <f>B12*C12*4439*1.25*(1-VLOOKUP(D12,Reference!A12:B15,2,FALSE))</f>
        <v>#N/A</v>
      </c>
      <c r="F12" s="5"/>
      <c r="G12" s="37"/>
      <c r="H12" s="38"/>
      <c r="I12" s="38"/>
      <c r="J12" s="38"/>
      <c r="K12" s="35" t="e">
        <f>(H12*I12*4439*1.25*(1-VLOOKUP(D12,Reference!A12:B16,2,FALSE)))/1000</f>
        <v>#N/A</v>
      </c>
      <c r="M12" s="36" t="e">
        <f t="shared" si="0"/>
        <v>#N/A</v>
      </c>
      <c r="N12" s="17" t="e">
        <f t="shared" si="1"/>
        <v>#N/A</v>
      </c>
    </row>
    <row r="13" spans="1:14" ht="20.25" thickTop="1" thickBot="1" x14ac:dyDescent="0.3">
      <c r="A13" s="39"/>
      <c r="B13" s="47"/>
      <c r="C13" s="48"/>
      <c r="D13" s="42"/>
      <c r="E13" s="34" t="e">
        <f>B13*C13*4439*1.25*(1-VLOOKUP(D13,Reference!A13:B16,2,FALSE))</f>
        <v>#N/A</v>
      </c>
      <c r="F13" s="5"/>
      <c r="G13" s="37"/>
      <c r="H13" s="38"/>
      <c r="I13" s="38"/>
      <c r="J13" s="38"/>
      <c r="K13" s="35" t="e">
        <f>(H13*I13*4439*1.25*(1-VLOOKUP(D13,Reference!A13:B17,2,FALSE)))/1000</f>
        <v>#N/A</v>
      </c>
      <c r="M13" s="36" t="e">
        <f t="shared" si="0"/>
        <v>#N/A</v>
      </c>
      <c r="N13" s="17" t="e">
        <f t="shared" si="1"/>
        <v>#N/A</v>
      </c>
    </row>
    <row r="14" spans="1:14" ht="20.25" thickTop="1" thickBot="1" x14ac:dyDescent="0.3">
      <c r="A14" s="39"/>
      <c r="B14" s="47"/>
      <c r="C14" s="48"/>
      <c r="D14" s="42"/>
      <c r="E14" s="34" t="e">
        <f>B14*C14*4439*1.25*(1-VLOOKUP(D14,Reference!A14:B17,2,FALSE))</f>
        <v>#N/A</v>
      </c>
      <c r="F14" s="5"/>
      <c r="G14" s="37"/>
      <c r="H14" s="38"/>
      <c r="I14" s="38"/>
      <c r="J14" s="38"/>
      <c r="K14" s="35" t="e">
        <f>(H14*I14*4439*1.25*(1-VLOOKUP(D14,Reference!A14:B18,2,FALSE)))/1000</f>
        <v>#N/A</v>
      </c>
      <c r="M14" s="36" t="e">
        <f t="shared" si="0"/>
        <v>#N/A</v>
      </c>
      <c r="N14" s="17" t="e">
        <f t="shared" si="1"/>
        <v>#N/A</v>
      </c>
    </row>
    <row r="15" spans="1:14" ht="20.25" thickTop="1" thickBot="1" x14ac:dyDescent="0.3">
      <c r="A15" s="6"/>
      <c r="B15" s="5"/>
      <c r="C15" s="5"/>
      <c r="D15" s="5"/>
      <c r="E15" s="21"/>
      <c r="F15" s="5"/>
      <c r="G15" s="5"/>
      <c r="H15" s="5"/>
      <c r="I15" s="5"/>
      <c r="J15" s="5"/>
      <c r="K15" s="21"/>
      <c r="M15" s="22"/>
      <c r="N15" s="23"/>
    </row>
    <row r="16" spans="1:14" ht="40.5" customHeight="1" thickBot="1" x14ac:dyDescent="0.4">
      <c r="A16" s="5"/>
      <c r="C16" s="11"/>
      <c r="D16" s="11"/>
      <c r="E16" s="24" t="e">
        <f>SUM(E4:E14)</f>
        <v>#N/A</v>
      </c>
      <c r="F16" s="25"/>
      <c r="G16" s="26"/>
      <c r="H16" s="26"/>
      <c r="I16" s="26"/>
      <c r="J16" s="26"/>
      <c r="K16" s="27" t="e">
        <f>SUM(K4:K14)</f>
        <v>#N/A</v>
      </c>
      <c r="L16" s="28"/>
      <c r="M16" s="29" t="e">
        <f t="shared" si="0"/>
        <v>#N/A</v>
      </c>
      <c r="N16" s="30" t="e">
        <f>(M16/1000)*0.08</f>
        <v>#N/A</v>
      </c>
    </row>
    <row r="18" spans="3:4" x14ac:dyDescent="0.25">
      <c r="C18" s="5"/>
      <c r="D18" s="5"/>
    </row>
  </sheetData>
  <mergeCells count="3">
    <mergeCell ref="M1:N1"/>
    <mergeCell ref="A1:E1"/>
    <mergeCell ref="G1:K1"/>
  </mergeCells>
  <pageMargins left="0.7" right="0.7" top="0.75" bottom="0.75" header="0.3" footer="0.3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Reference!$A$4:$A$8</xm:f>
          </x14:formula1>
          <xm:sqref>J4:J14</xm:sqref>
        </x14:dataValidation>
        <x14:dataValidation type="list" allowBlank="1" showInputMessage="1" showErrorMessage="1">
          <x14:formula1>
            <xm:f>Reference!$A$4:$A$8</xm:f>
          </x14:formula1>
          <xm:sqref>D4:D14</xm:sqref>
        </x14:dataValidation>
        <x14:dataValidation type="list" allowBlank="1" showInputMessage="1" showErrorMessage="1">
          <x14:formula1>
            <xm:f>Dropdowns!$A$19:$A$28</xm:f>
          </x14:formula1>
          <xm:sqref>A4:A14 G4:G14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8"/>
  <sheetViews>
    <sheetView zoomScaleNormal="100" workbookViewId="0">
      <selection activeCell="I15" sqref="I15"/>
    </sheetView>
  </sheetViews>
  <sheetFormatPr defaultRowHeight="15" x14ac:dyDescent="0.25"/>
  <cols>
    <col min="1" max="1" width="28.5703125" bestFit="1" customWidth="1"/>
    <col min="3" max="3" width="24.5703125" customWidth="1"/>
  </cols>
  <sheetData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  <row r="6" spans="1:1" x14ac:dyDescent="0.25">
      <c r="A6" t="s">
        <v>24</v>
      </c>
    </row>
    <row r="7" spans="1:1" x14ac:dyDescent="0.25">
      <c r="A7" t="s">
        <v>17</v>
      </c>
    </row>
    <row r="8" spans="1:1" x14ac:dyDescent="0.25">
      <c r="A8" t="s">
        <v>22</v>
      </c>
    </row>
    <row r="9" spans="1:1" x14ac:dyDescent="0.25">
      <c r="A9" t="s">
        <v>20</v>
      </c>
    </row>
    <row r="10" spans="1:1" x14ac:dyDescent="0.25">
      <c r="A10" t="s">
        <v>40</v>
      </c>
    </row>
    <row r="11" spans="1:1" x14ac:dyDescent="0.25">
      <c r="A11" t="s">
        <v>18</v>
      </c>
    </row>
    <row r="12" spans="1:1" x14ac:dyDescent="0.25">
      <c r="A12" t="s">
        <v>23</v>
      </c>
    </row>
    <row r="13" spans="1:1" x14ac:dyDescent="0.25">
      <c r="A13" t="s">
        <v>19</v>
      </c>
    </row>
    <row r="14" spans="1:1" x14ac:dyDescent="0.25">
      <c r="A14" t="s">
        <v>37</v>
      </c>
    </row>
    <row r="15" spans="1:1" x14ac:dyDescent="0.25">
      <c r="A15" t="s">
        <v>21</v>
      </c>
    </row>
    <row r="16" spans="1:1" x14ac:dyDescent="0.25">
      <c r="A16" t="s">
        <v>25</v>
      </c>
    </row>
    <row r="19" spans="1:1" x14ac:dyDescent="0.25">
      <c r="A19" t="s">
        <v>41</v>
      </c>
    </row>
    <row r="20" spans="1:1" x14ac:dyDescent="0.25">
      <c r="A20" t="s">
        <v>43</v>
      </c>
    </row>
    <row r="21" spans="1:1" x14ac:dyDescent="0.25">
      <c r="A21" t="s">
        <v>42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zoomScaleNormal="100" workbookViewId="0">
      <selection activeCell="A10" sqref="A10"/>
    </sheetView>
  </sheetViews>
  <sheetFormatPr defaultRowHeight="15" x14ac:dyDescent="0.25"/>
  <cols>
    <col min="1" max="1" width="37.7109375" customWidth="1"/>
    <col min="2" max="2" width="7.140625" customWidth="1"/>
    <col min="3" max="4" width="11" customWidth="1"/>
    <col min="5" max="5" width="10.5703125" customWidth="1"/>
  </cols>
  <sheetData>
    <row r="2" spans="1:5" x14ac:dyDescent="0.25">
      <c r="A2" t="s">
        <v>27</v>
      </c>
    </row>
    <row r="3" spans="1:5" x14ac:dyDescent="0.25">
      <c r="B3" s="3"/>
      <c r="C3" s="3"/>
      <c r="D3" s="3"/>
      <c r="E3" s="3"/>
    </row>
    <row r="4" spans="1:5" x14ac:dyDescent="0.25">
      <c r="A4" s="50" t="s">
        <v>28</v>
      </c>
      <c r="B4">
        <v>0.41</v>
      </c>
      <c r="C4" s="49" t="s">
        <v>53</v>
      </c>
    </row>
    <row r="5" spans="1:5" x14ac:dyDescent="0.25">
      <c r="A5" s="50" t="s">
        <v>29</v>
      </c>
      <c r="B5">
        <v>0.3</v>
      </c>
      <c r="C5" s="49" t="s">
        <v>53</v>
      </c>
    </row>
    <row r="6" spans="1:5" x14ac:dyDescent="0.25">
      <c r="A6" s="50" t="s">
        <v>30</v>
      </c>
      <c r="B6">
        <v>0.53</v>
      </c>
      <c r="C6" s="49" t="s">
        <v>53</v>
      </c>
    </row>
    <row r="7" spans="1:5" x14ac:dyDescent="0.25">
      <c r="A7" s="50" t="s">
        <v>26</v>
      </c>
      <c r="B7">
        <v>0.28000000000000003</v>
      </c>
      <c r="C7" t="s">
        <v>52</v>
      </c>
    </row>
    <row r="8" spans="1:5" x14ac:dyDescent="0.25">
      <c r="A8" s="50" t="s">
        <v>31</v>
      </c>
      <c r="B8">
        <v>0</v>
      </c>
    </row>
  </sheetData>
  <hyperlinks>
    <hyperlink ref="C4" r:id="rId1"/>
    <hyperlink ref="C5" r:id="rId2"/>
    <hyperlink ref="C6" r:id="rId3"/>
  </hyperlinks>
  <pageMargins left="0.7" right="0.7" top="0.75" bottom="0.75" header="0.3" footer="0.3"/>
  <pageSetup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Input-Output</vt:lpstr>
      <vt:lpstr>Dropdowns</vt:lpstr>
      <vt:lpstr>Reference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Colleen McGinnis</dc:creator>
  <cp:lastModifiedBy>Nishaat Yunus</cp:lastModifiedBy>
  <cp:lastPrinted>2015-10-22T19:07:07Z</cp:lastPrinted>
  <dcterms:created xsi:type="dcterms:W3CDTF">2014-05-06T14:31:15Z</dcterms:created>
  <dcterms:modified xsi:type="dcterms:W3CDTF">2015-10-22T19:07:44Z</dcterms:modified>
</cp:coreProperties>
</file>